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zh_Chiprovtsi\G. Kovachitsa\"/>
    </mc:Choice>
  </mc:AlternateContent>
  <bookViews>
    <workbookView xWindow="0" yWindow="90" windowWidth="28755" windowHeight="151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33" i="1" l="1"/>
  <c r="G33" i="1"/>
  <c r="H33" i="1"/>
  <c r="H34" i="1" s="1"/>
  <c r="H10" i="1"/>
  <c r="G10" i="1"/>
  <c r="D10" i="1" s="1"/>
  <c r="F10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11" i="1"/>
  <c r="J9" i="1"/>
  <c r="G34" i="1" l="1"/>
  <c r="D33" i="1"/>
  <c r="D34" i="1" s="1"/>
  <c r="F34" i="1"/>
  <c r="J33" i="1"/>
  <c r="J10" i="1"/>
  <c r="J34" i="1" l="1"/>
</calcChain>
</file>

<file path=xl/sharedStrings.xml><?xml version="1.0" encoding="utf-8"?>
<sst xmlns="http://schemas.openxmlformats.org/spreadsheetml/2006/main" count="111" uniqueCount="53">
  <si>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</si>
  <si>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</si>
  <si>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</si>
  <si>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</si>
  <si>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</si>
  <si>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</si>
  <si>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МАРИЯ ПЕТЕВА КРЪСТЕВА</t>
  </si>
  <si>
    <t>8</t>
  </si>
  <si>
    <t>257.5</t>
  </si>
  <si>
    <t>Ливада</t>
  </si>
  <si>
    <t>ПЕТЬО ИВАНОВ КРЪСТЕВ</t>
  </si>
  <si>
    <t>Общо за производителя</t>
  </si>
  <si>
    <t>1</t>
  </si>
  <si>
    <t>61.91</t>
  </si>
  <si>
    <t>Пасище</t>
  </si>
  <si>
    <t>2</t>
  </si>
  <si>
    <t>131.1</t>
  </si>
  <si>
    <t>Др. вид ливада</t>
  </si>
  <si>
    <t>131.5</t>
  </si>
  <si>
    <t>131.6</t>
  </si>
  <si>
    <t>3</t>
  </si>
  <si>
    <t>182.10</t>
  </si>
  <si>
    <t>182.12</t>
  </si>
  <si>
    <t>182.14</t>
  </si>
  <si>
    <t>182.42</t>
  </si>
  <si>
    <t>4</t>
  </si>
  <si>
    <t>197.7</t>
  </si>
  <si>
    <t>197.10</t>
  </si>
  <si>
    <t>197.11</t>
  </si>
  <si>
    <t>197.12</t>
  </si>
  <si>
    <t>197.14</t>
  </si>
  <si>
    <t>197.16</t>
  </si>
  <si>
    <t>197.17</t>
  </si>
  <si>
    <t>197.19</t>
  </si>
  <si>
    <t>5</t>
  </si>
  <si>
    <t>197.4</t>
  </si>
  <si>
    <t>197.5</t>
  </si>
  <si>
    <t>197.6</t>
  </si>
  <si>
    <t>6</t>
  </si>
  <si>
    <t>400.7</t>
  </si>
  <si>
    <t>7</t>
  </si>
  <si>
    <t>197.2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</si>
  <si>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</si>
  <si>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</si>
  <si>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</si>
  <si>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ГОРНА КОВАЧИЦА ЕКАТТЕ 16239</t>
  </si>
  <si>
    <t xml:space="preserve"> за  споразумение по чл. 37 ж ПМЛ с № 6ж от 25.11.2024 г.</t>
  </si>
  <si>
    <t>РЕГИСТЪР С ДАННИ ЗА ПЛОЩИТЕ ПО ЧЛ. 37Ж, АЛ. 5 ОТ ЗСПЗЗ, ДЪЛЖИМОТО РЕНТНО ПЛАЩАНЕ, КАКТО И ПЛОЩИТЕ ПО ЧЛ. 37Ж, АЛ. 7, Т. 1 ОТ ЗСПЗЗ ЗА 2025 ГОДИНА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</si>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</sst>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right" vertical="center"/>
    </xf>
    <xf numFmtId="2" fontId="21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workbookViewId="0">
      <selection activeCell="A4" sqref="A4:J4"/>
    </sheetView>
  </sheetViews>
  <sheetFormatPr defaultRowHeight="15" x14ac:dyDescent="0.25"/>
  <cols>
    <col min="1" max="1" width="31.1406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42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3" t="s">
        <v>43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44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47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45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46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ht="75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6" t="s">
        <v>48</v>
      </c>
      <c r="H8" s="16" t="s">
        <v>49</v>
      </c>
      <c r="I8" s="17" t="s">
        <v>50</v>
      </c>
      <c r="J8" s="17" t="s">
        <v>51</v>
      </c>
    </row>
    <row r="9" spans="1:10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9</v>
      </c>
      <c r="F9" s="7">
        <v>8.5039999999999996</v>
      </c>
      <c r="G9" s="7">
        <v>8.5039999999999996</v>
      </c>
      <c r="H9" s="7">
        <v>0</v>
      </c>
      <c r="I9" s="8">
        <v>0</v>
      </c>
      <c r="J9" s="8">
        <f>H9*I9</f>
        <v>0</v>
      </c>
    </row>
    <row r="10" spans="1:10" x14ac:dyDescent="0.25">
      <c r="A10" s="11" t="s">
        <v>11</v>
      </c>
      <c r="B10" s="12"/>
      <c r="C10" s="12"/>
      <c r="D10" s="19">
        <f>G10+H10</f>
        <v>8.5039999999999996</v>
      </c>
      <c r="E10" s="13"/>
      <c r="F10" s="14">
        <f>SUM(F9)</f>
        <v>8.5039999999999996</v>
      </c>
      <c r="G10" s="14">
        <f>SUM(G9)</f>
        <v>8.5039999999999996</v>
      </c>
      <c r="H10" s="14">
        <f>SUM(H9)</f>
        <v>0</v>
      </c>
      <c r="I10" s="15"/>
      <c r="J10" s="15">
        <f>H10*I10</f>
        <v>0</v>
      </c>
    </row>
    <row r="11" spans="1:10" x14ac:dyDescent="0.25">
      <c r="A11" s="4" t="s">
        <v>10</v>
      </c>
      <c r="B11" s="4" t="s">
        <v>12</v>
      </c>
      <c r="C11" s="4" t="s">
        <v>13</v>
      </c>
      <c r="D11" s="5" t="s">
        <v>14</v>
      </c>
      <c r="E11" s="6">
        <v>2</v>
      </c>
      <c r="F11" s="7">
        <v>3.1629999999999998</v>
      </c>
      <c r="G11" s="7">
        <v>3.06</v>
      </c>
      <c r="H11" s="7">
        <v>0</v>
      </c>
      <c r="I11" s="8">
        <v>0</v>
      </c>
      <c r="J11" s="8">
        <f>H11*I11</f>
        <v>0</v>
      </c>
    </row>
    <row r="12" spans="1:10" x14ac:dyDescent="0.25">
      <c r="A12" s="4" t="s">
        <v>10</v>
      </c>
      <c r="B12" s="4" t="s">
        <v>15</v>
      </c>
      <c r="C12" s="4" t="s">
        <v>16</v>
      </c>
      <c r="D12" s="5" t="s">
        <v>17</v>
      </c>
      <c r="E12" s="6">
        <v>5</v>
      </c>
      <c r="F12" s="7">
        <v>2.5129999999999999</v>
      </c>
      <c r="G12" s="7">
        <v>0</v>
      </c>
      <c r="H12" s="7">
        <v>0.34699999999999998</v>
      </c>
      <c r="I12" s="8">
        <v>10</v>
      </c>
      <c r="J12" s="8">
        <f t="shared" ref="J12:J32" si="0">H12*I12</f>
        <v>3.4699999999999998</v>
      </c>
    </row>
    <row r="13" spans="1:10" x14ac:dyDescent="0.25">
      <c r="A13" s="4" t="s">
        <v>10</v>
      </c>
      <c r="B13" s="4" t="s">
        <v>15</v>
      </c>
      <c r="C13" s="4" t="s">
        <v>18</v>
      </c>
      <c r="D13" s="5" t="s">
        <v>9</v>
      </c>
      <c r="E13" s="6">
        <v>5</v>
      </c>
      <c r="F13" s="7">
        <v>14.432</v>
      </c>
      <c r="G13" s="7">
        <v>13.427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10</v>
      </c>
      <c r="B14" s="4" t="s">
        <v>15</v>
      </c>
      <c r="C14" s="4" t="s">
        <v>19</v>
      </c>
      <c r="D14" s="5" t="s">
        <v>17</v>
      </c>
      <c r="E14" s="6">
        <v>5</v>
      </c>
      <c r="F14" s="7">
        <v>7.0460000000000003</v>
      </c>
      <c r="G14" s="7">
        <v>0</v>
      </c>
      <c r="H14" s="7">
        <v>1.86</v>
      </c>
      <c r="I14" s="8">
        <v>10</v>
      </c>
      <c r="J14" s="8">
        <f t="shared" si="0"/>
        <v>18.600000000000001</v>
      </c>
    </row>
    <row r="15" spans="1:10" x14ac:dyDescent="0.25">
      <c r="A15" s="4" t="s">
        <v>10</v>
      </c>
      <c r="B15" s="4" t="s">
        <v>20</v>
      </c>
      <c r="C15" s="4" t="s">
        <v>21</v>
      </c>
      <c r="D15" s="5" t="s">
        <v>17</v>
      </c>
      <c r="E15" s="6">
        <v>3</v>
      </c>
      <c r="F15" s="7">
        <v>1.7969999999999999</v>
      </c>
      <c r="G15" s="7">
        <v>0</v>
      </c>
      <c r="H15" s="7">
        <v>1.45</v>
      </c>
      <c r="I15" s="8">
        <v>10</v>
      </c>
      <c r="J15" s="8">
        <f t="shared" si="0"/>
        <v>14.5</v>
      </c>
    </row>
    <row r="16" spans="1:10" x14ac:dyDescent="0.25">
      <c r="A16" s="4" t="s">
        <v>10</v>
      </c>
      <c r="B16" s="4" t="s">
        <v>20</v>
      </c>
      <c r="C16" s="4" t="s">
        <v>22</v>
      </c>
      <c r="D16" s="5" t="s">
        <v>17</v>
      </c>
      <c r="E16" s="6">
        <v>3</v>
      </c>
      <c r="F16" s="7">
        <v>0.96499999999999997</v>
      </c>
      <c r="G16" s="7">
        <v>0</v>
      </c>
      <c r="H16" s="7">
        <v>0.59499999999999997</v>
      </c>
      <c r="I16" s="8">
        <v>10</v>
      </c>
      <c r="J16" s="8">
        <f t="shared" si="0"/>
        <v>5.9499999999999993</v>
      </c>
    </row>
    <row r="17" spans="1:10" x14ac:dyDescent="0.25">
      <c r="A17" s="4" t="s">
        <v>10</v>
      </c>
      <c r="B17" s="4" t="s">
        <v>20</v>
      </c>
      <c r="C17" s="4" t="s">
        <v>23</v>
      </c>
      <c r="D17" s="5" t="s">
        <v>17</v>
      </c>
      <c r="E17" s="6">
        <v>5</v>
      </c>
      <c r="F17" s="7">
        <v>0.95199999999999996</v>
      </c>
      <c r="G17" s="7">
        <v>0</v>
      </c>
      <c r="H17" s="7">
        <v>0.68600000000000005</v>
      </c>
      <c r="I17" s="8">
        <v>10</v>
      </c>
      <c r="J17" s="8">
        <f t="shared" si="0"/>
        <v>6.86</v>
      </c>
    </row>
    <row r="18" spans="1:10" x14ac:dyDescent="0.25">
      <c r="A18" s="4" t="s">
        <v>10</v>
      </c>
      <c r="B18" s="4" t="s">
        <v>20</v>
      </c>
      <c r="C18" s="4" t="s">
        <v>24</v>
      </c>
      <c r="D18" s="5" t="s">
        <v>9</v>
      </c>
      <c r="E18" s="6">
        <v>3</v>
      </c>
      <c r="F18" s="7">
        <v>2.2000000000000002</v>
      </c>
      <c r="G18" s="7">
        <v>1.8939999999999999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10</v>
      </c>
      <c r="B19" s="4" t="s">
        <v>25</v>
      </c>
      <c r="C19" s="4" t="s">
        <v>26</v>
      </c>
      <c r="D19" s="5" t="s">
        <v>9</v>
      </c>
      <c r="E19" s="6">
        <v>5</v>
      </c>
      <c r="F19" s="7">
        <v>3.9980000000000002</v>
      </c>
      <c r="G19" s="7">
        <v>0</v>
      </c>
      <c r="H19" s="7">
        <v>0.36699999999999999</v>
      </c>
      <c r="I19" s="8">
        <v>10</v>
      </c>
      <c r="J19" s="8">
        <f t="shared" si="0"/>
        <v>3.67</v>
      </c>
    </row>
    <row r="20" spans="1:10" x14ac:dyDescent="0.25">
      <c r="A20" s="4" t="s">
        <v>10</v>
      </c>
      <c r="B20" s="4" t="s">
        <v>25</v>
      </c>
      <c r="C20" s="4" t="s">
        <v>27</v>
      </c>
      <c r="D20" s="5" t="s">
        <v>17</v>
      </c>
      <c r="E20" s="6">
        <v>5</v>
      </c>
      <c r="F20" s="7">
        <v>1.25</v>
      </c>
      <c r="G20" s="7">
        <v>0</v>
      </c>
      <c r="H20" s="7">
        <v>0.84699999999999998</v>
      </c>
      <c r="I20" s="8">
        <v>10</v>
      </c>
      <c r="J20" s="8">
        <f t="shared" si="0"/>
        <v>8.4699999999999989</v>
      </c>
    </row>
    <row r="21" spans="1:10" x14ac:dyDescent="0.25">
      <c r="A21" s="4" t="s">
        <v>10</v>
      </c>
      <c r="B21" s="4" t="s">
        <v>25</v>
      </c>
      <c r="C21" s="4" t="s">
        <v>28</v>
      </c>
      <c r="D21" s="5" t="s">
        <v>17</v>
      </c>
      <c r="E21" s="6">
        <v>5</v>
      </c>
      <c r="F21" s="7">
        <v>1.347</v>
      </c>
      <c r="G21" s="7">
        <v>1.2490000000000001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10</v>
      </c>
      <c r="B22" s="4" t="s">
        <v>25</v>
      </c>
      <c r="C22" s="4" t="s">
        <v>29</v>
      </c>
      <c r="D22" s="5" t="s">
        <v>17</v>
      </c>
      <c r="E22" s="6">
        <v>5</v>
      </c>
      <c r="F22" s="7">
        <v>1.7070000000000001</v>
      </c>
      <c r="G22" s="7">
        <v>0</v>
      </c>
      <c r="H22" s="7">
        <v>1.173</v>
      </c>
      <c r="I22" s="8">
        <v>10</v>
      </c>
      <c r="J22" s="8">
        <f t="shared" si="0"/>
        <v>11.73</v>
      </c>
    </row>
    <row r="23" spans="1:10" x14ac:dyDescent="0.25">
      <c r="A23" s="4" t="s">
        <v>10</v>
      </c>
      <c r="B23" s="4" t="s">
        <v>25</v>
      </c>
      <c r="C23" s="4" t="s">
        <v>30</v>
      </c>
      <c r="D23" s="5" t="s">
        <v>17</v>
      </c>
      <c r="E23" s="6">
        <v>5</v>
      </c>
      <c r="F23" s="7">
        <v>0.78900000000000003</v>
      </c>
      <c r="G23" s="7">
        <v>0</v>
      </c>
      <c r="H23" s="7">
        <v>0.752</v>
      </c>
      <c r="I23" s="8">
        <v>10</v>
      </c>
      <c r="J23" s="8">
        <f t="shared" si="0"/>
        <v>7.52</v>
      </c>
    </row>
    <row r="24" spans="1:10" x14ac:dyDescent="0.25">
      <c r="A24" s="4" t="s">
        <v>10</v>
      </c>
      <c r="B24" s="4" t="s">
        <v>25</v>
      </c>
      <c r="C24" s="4" t="s">
        <v>31</v>
      </c>
      <c r="D24" s="5" t="s">
        <v>17</v>
      </c>
      <c r="E24" s="6">
        <v>5</v>
      </c>
      <c r="F24" s="7">
        <v>7.1390000000000002</v>
      </c>
      <c r="G24" s="7">
        <v>0</v>
      </c>
      <c r="H24" s="7">
        <v>6.2510000000000003</v>
      </c>
      <c r="I24" s="8">
        <v>10</v>
      </c>
      <c r="J24" s="8">
        <f t="shared" si="0"/>
        <v>62.510000000000005</v>
      </c>
    </row>
    <row r="25" spans="1:10" x14ac:dyDescent="0.25">
      <c r="A25" s="4" t="s">
        <v>10</v>
      </c>
      <c r="B25" s="4" t="s">
        <v>25</v>
      </c>
      <c r="C25" s="4" t="s">
        <v>32</v>
      </c>
      <c r="D25" s="5" t="s">
        <v>9</v>
      </c>
      <c r="E25" s="6">
        <v>5</v>
      </c>
      <c r="F25" s="7">
        <v>2.5129999999999999</v>
      </c>
      <c r="G25" s="7">
        <v>2.4249999999999998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10</v>
      </c>
      <c r="B26" s="4" t="s">
        <v>25</v>
      </c>
      <c r="C26" s="4" t="s">
        <v>33</v>
      </c>
      <c r="D26" s="5" t="s">
        <v>17</v>
      </c>
      <c r="E26" s="6">
        <v>5</v>
      </c>
      <c r="F26" s="7">
        <v>4.9530000000000003</v>
      </c>
      <c r="G26" s="7">
        <v>0</v>
      </c>
      <c r="H26" s="7">
        <v>3.75</v>
      </c>
      <c r="I26" s="8">
        <v>10</v>
      </c>
      <c r="J26" s="8">
        <f t="shared" si="0"/>
        <v>37.5</v>
      </c>
    </row>
    <row r="27" spans="1:10" x14ac:dyDescent="0.25">
      <c r="A27" s="4" t="s">
        <v>10</v>
      </c>
      <c r="B27" s="4" t="s">
        <v>34</v>
      </c>
      <c r="C27" s="4" t="s">
        <v>35</v>
      </c>
      <c r="D27" s="5" t="s">
        <v>17</v>
      </c>
      <c r="E27" s="6">
        <v>5</v>
      </c>
      <c r="F27" s="7">
        <v>2.4649999999999999</v>
      </c>
      <c r="G27" s="7">
        <v>0</v>
      </c>
      <c r="H27" s="7">
        <v>0.745</v>
      </c>
      <c r="I27" s="8">
        <v>10</v>
      </c>
      <c r="J27" s="8">
        <f t="shared" si="0"/>
        <v>7.45</v>
      </c>
    </row>
    <row r="28" spans="1:10" x14ac:dyDescent="0.25">
      <c r="A28" s="4" t="s">
        <v>10</v>
      </c>
      <c r="B28" s="4" t="s">
        <v>34</v>
      </c>
      <c r="C28" s="4" t="s">
        <v>36</v>
      </c>
      <c r="D28" s="5" t="s">
        <v>17</v>
      </c>
      <c r="E28" s="6">
        <v>5</v>
      </c>
      <c r="F28" s="7">
        <v>3.25</v>
      </c>
      <c r="G28" s="7">
        <v>0</v>
      </c>
      <c r="H28" s="7">
        <v>1.294</v>
      </c>
      <c r="I28" s="8">
        <v>10</v>
      </c>
      <c r="J28" s="8">
        <f t="shared" si="0"/>
        <v>12.940000000000001</v>
      </c>
    </row>
    <row r="29" spans="1:10" x14ac:dyDescent="0.25">
      <c r="A29" s="4" t="s">
        <v>10</v>
      </c>
      <c r="B29" s="4" t="s">
        <v>34</v>
      </c>
      <c r="C29" s="4" t="s">
        <v>37</v>
      </c>
      <c r="D29" s="5" t="s">
        <v>17</v>
      </c>
      <c r="E29" s="6">
        <v>5</v>
      </c>
      <c r="F29" s="7">
        <v>3.5129999999999999</v>
      </c>
      <c r="G29" s="7">
        <v>0</v>
      </c>
      <c r="H29" s="7">
        <v>2.125</v>
      </c>
      <c r="I29" s="8">
        <v>10</v>
      </c>
      <c r="J29" s="8">
        <f t="shared" si="0"/>
        <v>21.25</v>
      </c>
    </row>
    <row r="30" spans="1:10" x14ac:dyDescent="0.25">
      <c r="A30" s="4" t="s">
        <v>10</v>
      </c>
      <c r="B30" s="4" t="s">
        <v>34</v>
      </c>
      <c r="C30" s="4" t="s">
        <v>26</v>
      </c>
      <c r="D30" s="5" t="s">
        <v>9</v>
      </c>
      <c r="E30" s="6">
        <v>5</v>
      </c>
      <c r="F30" s="7">
        <v>3.9980000000000002</v>
      </c>
      <c r="G30" s="7">
        <v>0</v>
      </c>
      <c r="H30" s="7">
        <v>2.161</v>
      </c>
      <c r="I30" s="8">
        <v>10</v>
      </c>
      <c r="J30" s="8">
        <f t="shared" si="0"/>
        <v>21.61</v>
      </c>
    </row>
    <row r="31" spans="1:10" x14ac:dyDescent="0.25">
      <c r="A31" s="4" t="s">
        <v>10</v>
      </c>
      <c r="B31" s="4" t="s">
        <v>38</v>
      </c>
      <c r="C31" s="4" t="s">
        <v>39</v>
      </c>
      <c r="D31" s="5" t="s">
        <v>9</v>
      </c>
      <c r="E31" s="6">
        <v>6</v>
      </c>
      <c r="F31" s="7">
        <v>1.927</v>
      </c>
      <c r="G31" s="7">
        <v>1.167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10</v>
      </c>
      <c r="B32" s="4" t="s">
        <v>40</v>
      </c>
      <c r="C32" s="4" t="s">
        <v>41</v>
      </c>
      <c r="D32" s="5" t="s">
        <v>17</v>
      </c>
      <c r="E32" s="6">
        <v>5</v>
      </c>
      <c r="F32" s="7">
        <v>1.986</v>
      </c>
      <c r="G32" s="7">
        <v>0</v>
      </c>
      <c r="H32" s="7">
        <v>1.3740000000000001</v>
      </c>
      <c r="I32" s="8">
        <v>10</v>
      </c>
      <c r="J32" s="8">
        <f t="shared" si="0"/>
        <v>13.740000000000002</v>
      </c>
    </row>
    <row r="33" spans="1:10" x14ac:dyDescent="0.25">
      <c r="A33" s="11" t="s">
        <v>11</v>
      </c>
      <c r="B33" s="12"/>
      <c r="C33" s="12"/>
      <c r="D33" s="19">
        <f>G33+H33</f>
        <v>48.998999999999995</v>
      </c>
      <c r="E33" s="13"/>
      <c r="F33" s="14">
        <f>SUM(F11:F32)</f>
        <v>73.903000000000034</v>
      </c>
      <c r="G33" s="14">
        <f>SUM(G11:G32)</f>
        <v>23.221999999999998</v>
      </c>
      <c r="H33" s="14">
        <f>SUM(H11:H32)</f>
        <v>25.777000000000001</v>
      </c>
      <c r="I33" s="15"/>
      <c r="J33" s="15">
        <f>SUM(J11:J32)</f>
        <v>257.77</v>
      </c>
    </row>
    <row r="34" spans="1:10" x14ac:dyDescent="0.25">
      <c r="A34" s="18" t="s">
        <v>52</v>
      </c>
      <c r="B34" s="18"/>
      <c r="C34" s="18"/>
      <c r="D34" s="20">
        <f>D33+D10</f>
        <v>57.502999999999993</v>
      </c>
      <c r="E34" s="20"/>
      <c r="F34" s="21">
        <f t="shared" ref="F34:J34" si="1">F33+F10</f>
        <v>82.407000000000039</v>
      </c>
      <c r="G34" s="21">
        <f t="shared" si="1"/>
        <v>31.725999999999999</v>
      </c>
      <c r="H34" s="21">
        <f t="shared" si="1"/>
        <v>25.777000000000001</v>
      </c>
      <c r="I34" s="21"/>
      <c r="J34" s="22">
        <f t="shared" si="1"/>
        <v>257.77</v>
      </c>
    </row>
    <row r="35" spans="1:10" x14ac:dyDescent="0.25">
      <c r="E35" s="1"/>
      <c r="F35" s="2"/>
      <c r="G35" s="2"/>
      <c r="H35" s="2"/>
      <c r="I35" s="3"/>
      <c r="J35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&amp;C13.12.2024 г.  09:38&amp;Rстр.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Stoyan Bozhinov</cp:lastModifiedBy>
  <dcterms:created xsi:type="dcterms:W3CDTF">2024-12-13T07:38:48Z</dcterms:created>
  <dcterms:modified xsi:type="dcterms:W3CDTF">2024-12-13T09:11:37Z</dcterms:modified>
</cp:coreProperties>
</file>